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839" documentId="8_{9D977E67-9A70-4F0C-95A2-9E8744D19607}" xr6:coauthVersionLast="47" xr6:coauthVersionMax="47" xr10:uidLastSave="{C22B13F6-50D5-4B58-B621-9D6078483EED}"/>
  <bookViews>
    <workbookView xWindow="-120" yWindow="-120" windowWidth="29040" windowHeight="17520" xr2:uid="{00000000-000D-0000-FFFF-FFFF00000000}"/>
  </bookViews>
  <sheets>
    <sheet name="ПДО | RFQ" sheetId="3" r:id="rId1"/>
  </sheets>
  <definedNames>
    <definedName name="_xlnm._FilterDatabase" localSheetId="0" hidden="1">'ПДО | RFQ'!$A$2:$T$31</definedName>
    <definedName name="_xlnm.Print_Area" localSheetId="0">'ПДО | RFQ'!$A$1:$R$35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3" l="1"/>
  <c r="F20" i="3"/>
  <c r="F19" i="3"/>
  <c r="F18" i="3"/>
  <c r="F17" i="3"/>
  <c r="F24" i="3"/>
  <c r="F23" i="3"/>
  <c r="F22" i="3"/>
  <c r="F13" i="3"/>
  <c r="F9" i="3"/>
  <c r="F15" i="3" l="1"/>
  <c r="F16" i="3"/>
  <c r="F28" i="3"/>
  <c r="F29" i="3"/>
  <c r="F30" i="3"/>
  <c r="F31" i="3"/>
  <c r="F21" i="3"/>
  <c r="F25" i="3"/>
  <c r="F26" i="3"/>
  <c r="F27" i="3"/>
  <c r="F6" i="3"/>
  <c r="F32" i="3" l="1"/>
</calcChain>
</file>

<file path=xl/sharedStrings.xml><?xml version="1.0" encoding="utf-8"?>
<sst xmlns="http://schemas.openxmlformats.org/spreadsheetml/2006/main" count="137" uniqueCount="82">
  <si>
    <t>Назва матеріалу/
Name of the material</t>
  </si>
  <si>
    <t>Alexandr Pantelieiev</t>
  </si>
  <si>
    <t>Phone +38-067-543-26-24</t>
  </si>
  <si>
    <t>Найменування Заводу/
Name of the Plant</t>
  </si>
  <si>
    <t>№ позиції/
Position number</t>
  </si>
  <si>
    <t>ПАТ "Запоріжсталь", Україна/
PJSC Zaporizhstal, Ukraine</t>
  </si>
  <si>
    <t>ПРАТ "КАМЕТ-СТАЛЬ", Україна/
PJSC "KAMET-STEEL", Ukraine</t>
  </si>
  <si>
    <t>28.91.125000.04974</t>
  </si>
  <si>
    <t>28.91.125000.04972</t>
  </si>
  <si>
    <t>Код матеріалу в SAP/
SAP MMR сode</t>
  </si>
  <si>
    <t>Загальна кількість на рік/
Total number per year</t>
  </si>
  <si>
    <t>Одиниця виміру/
Unit of measurement</t>
  </si>
  <si>
    <t>28.91.125000.04975</t>
  </si>
  <si>
    <t>28.91.125000.04967</t>
  </si>
  <si>
    <t>28.91.125000.04971</t>
  </si>
  <si>
    <t>28.91.125000.04968</t>
  </si>
  <si>
    <t>28.91.125000.04970</t>
  </si>
  <si>
    <t>28.91.125000.04630</t>
  </si>
  <si>
    <t>28.91.127000.22851</t>
  </si>
  <si>
    <t>од./ pcs.</t>
  </si>
  <si>
    <t>28.91.125000.04718</t>
  </si>
  <si>
    <t>28.91.125000.04717</t>
  </si>
  <si>
    <t>28.91.125000.04578</t>
  </si>
  <si>
    <t>28.91.125000.01990</t>
  </si>
  <si>
    <t>28.91.125000.02003</t>
  </si>
  <si>
    <t>28.91.125000.01966</t>
  </si>
  <si>
    <t>28.91.125000.01965</t>
  </si>
  <si>
    <t>Плановий графік поставок/delivery shedule</t>
  </si>
  <si>
    <t>Січень 2027/
January 2027</t>
  </si>
  <si>
    <t>Лютий 2027/
February 2027</t>
  </si>
  <si>
    <t>Березень 2027/
March 2027</t>
  </si>
  <si>
    <t>Квітень 2027/
April 2027</t>
  </si>
  <si>
    <t>Травень 2027/
May 2027</t>
  </si>
  <si>
    <t>Червень 2027/
June 2027</t>
  </si>
  <si>
    <t>Липень 2027/
July 2027</t>
  </si>
  <si>
    <t>Cерпень 2027/
August 2027</t>
  </si>
  <si>
    <t>Вересень 2027/
September 2027</t>
  </si>
  <si>
    <t>Жовтень 2027/
October 2027</t>
  </si>
  <si>
    <t>Листопад 2027/
November 2027</t>
  </si>
  <si>
    <t>Грудень 2027/
December 2027</t>
  </si>
  <si>
    <t>28.91.125000.01981</t>
  </si>
  <si>
    <t>28.91.125000.04538</t>
  </si>
  <si>
    <t>28.91.125000.01992</t>
  </si>
  <si>
    <t>28.91.127000.23409</t>
  </si>
  <si>
    <t>28.91.125000.05655</t>
  </si>
  <si>
    <t>28.91.125000.05657</t>
  </si>
  <si>
    <t>28.91.125000.05659</t>
  </si>
  <si>
    <t>28.91.125000.05661</t>
  </si>
  <si>
    <t>28.91.125000.05670</t>
  </si>
  <si>
    <t>28.91.125000.05673</t>
  </si>
  <si>
    <t>28.91.125000.05680</t>
  </si>
  <si>
    <t>28.91.125000.05685</t>
  </si>
  <si>
    <t>28.91.125000.04596</t>
  </si>
  <si>
    <t>Валок робочий кований з наплавним шаром креслення ПК07579.176.0 СБ з урахуванням технічного завдання на 2027р.
Work roll (forged steel) with weld overlay drawing ПК07579.176.0 СБ in accordance with Technical Specification for 2027 year</t>
  </si>
  <si>
    <t>Валок робочий кований креслення ПК07579.057.0 з урахуванням технічного завдання на 2027р.
Work roll (forged steel) drawing ПК07579.057.0 in accordance with Technical Specification for 2027 year</t>
  </si>
  <si>
    <t>Валок робочий кований креслення ПК07586.117.0 з урахуванням технічного завдання на 2027р.
Work roll (forged steel) drawing ПК07586.117.0 in accordance with Technical Specification for 2027 year</t>
  </si>
  <si>
    <t>Валок робочий кований креслення ПК07586.118.0 з урахуванням технічного завдання на 2027р.
Work roll (forged steel) drawing ПК07586.118.0 in accordance with Technical Specification for 2027 year</t>
  </si>
  <si>
    <t>Валок робочий кований креслення ПК07586.119.0 з урахуванням технічного завдання на 2027р.
Work roll (forged steel) drawing ПК07586.119.0 in accordance with Technical Specification for 2027 year</t>
  </si>
  <si>
    <t>Валок робочий кований креслення ПК07589.108.0 з урахуванням технічного завдання на 2027р.
Work roll (forged steel) drawing ПК07589.108.0 in accordance with Technical Specification for 2027 year</t>
  </si>
  <si>
    <t>Валок робочий кований креслення ПК01953.001.0 з урахуванням технічного завдання на 2027р.
Work roll (forged steel) drawing ПК01953.001.0 in accordance with Technical Specification for 2027 year</t>
  </si>
  <si>
    <t>Валок опорний кований креслення ПК07586.636.0СБ з урахуванням технічного завдання на 2027р.
Back-up roll (forged steel) drawing ПК07586.636.0СБ in accordance with Technical Specification for 2027 year</t>
  </si>
  <si>
    <t>Валок робочий (матеріал: високолегований хромистий чавун) креслення ПК07586.696.0СБ з урахуванням технічного завдання на 2027р.
Work roll (material: high-chromium cast iron) drawing ПК07586.696.0СБ in accordance with Technical Specification for 2027 year</t>
  </si>
  <si>
    <t>Валок робочий (матеріал: покращений індефенітний чавун) креслення ПК07586.695.0СБ з урахуванням технічного завдання на 2027р.
Work roll (material: enhanced indefinite cast iron) drawing ПК07586.695.0СБ in accordance with Technical Specification for 2027 year</t>
  </si>
  <si>
    <t>Валок 800х650 (матеріал: СШХН-50) креслення № 970 СТ 400-200 п.1
Roll 800х650 (material: СШХН-50) drawing No 970 СТ 400-200 п.1</t>
  </si>
  <si>
    <t>Валок 550х700 (матеріал: СШХНМ-55) креслення № 471 СТ 400-200 п.3
Roll 550х700 (material: СШХНМ-55) drawing No 471 СТ 400-200 п.3</t>
  </si>
  <si>
    <t>Валок 700х450 (матеріал: СШХН-55) креслення № 971 СТ 400-200 п.16
Roll 700х450 (material: СШХН-55) drawing No 971 СТ 400-200 п.16</t>
  </si>
  <si>
    <t>Валок 700х400 (матеріал: СШХНМ-55) креслення № 972 СТ 400-200 п.21
Roll 700х400 (material: СШХНМ-55) drawing No 972 СТ 400-200 п.21</t>
  </si>
  <si>
    <t>Валок 2350х830 (матеріал: 50ХН) креслення № 1313 СТ900 п.1
Roll 2350х830 (material: 50ХН) drawing No 1313 СТ900 п.1</t>
  </si>
  <si>
    <t>Валок 2350х960 (матеріал: 50ХН) креслення № 1313 СТ900 п.6
Roll 2350х960 (material: 50ХН) drawing No 1313 СТ900 п.6</t>
  </si>
  <si>
    <t>Валок 2350х950 (матеріал: 50ХН) креслення № 1313 СТ900 п.5
Roll 2350х950 (material: 50ХН) drawing No 1313 СТ900 п.5</t>
  </si>
  <si>
    <t>Валок 2350х900 (матеріал: 50ХН) креслення № 1313 СТ900 п.4
Roll 2350х900 (material: 50ХН) drawing No 1313 СТ900 п.4</t>
  </si>
  <si>
    <t>Валок 1250х730 (матеріал: СШХН-50) креслення № 1139 СТ 750-1 п.3
Roll 1250х730 (material: СШХН-50) drawing No 1139 СТ 750-1 п.3</t>
  </si>
  <si>
    <t>Валок 1250х755 (матеріал: СШХН-50) креслення № 1139 СТ 750-1 п.6
Roll 1250х755 (material: СШХН-50) drawing No 1139 СТ 750-1 п.6</t>
  </si>
  <si>
    <t>Валок 1250х860 (матеріал: СШХН-50) креслення № 1139 СТ 750-1 п.16
Roll 1250х860 (material: СШХН-50) drawing No 1139 СТ 750-1 п.16</t>
  </si>
  <si>
    <t>Валок 1250х785 (матеріал: СШХН-50) креслення № 1139 СТ 750-1 п.8
Roll 1250х785 (material: СШХН-50) drawing No 1139 СТ 750-1 п.8</t>
  </si>
  <si>
    <t>Валок 385х490 (матеріал: 35ХГСА) креслення № 704 ШПС
Roll 385х490 (material: 35ХГСА) drawing No 704 ШПС</t>
  </si>
  <si>
    <t>Валок 72х212 (матеріал: С20С) креслення № 973 СТ 400-200
Roll 72х212 (material: С20С) drawing No 973 СТ 400-200</t>
  </si>
  <si>
    <t>Валок 72х212 (матеріал: С30T) креслення № 973 СТ 400-200
Roll 72х212 (material: С30T) drawing No 973 СТ 400-200</t>
  </si>
  <si>
    <t>Валок 60х212 (матеріал: С15C) креслення № 974 СТ 400-200
Roll 60х212 (material: С15C) drawing No 974 СТ 400-200</t>
  </si>
  <si>
    <t>Валок 60х212 (матеріал: С30T) креслення № 974 СТ 400-200
Roll 60х212 (material: С30T) drawing No 974 СТ 400-200</t>
  </si>
  <si>
    <t>Бочка валка (матеріал: 35ХГСА) креслення № 1167 КПС
Roll barrel (material: 35ХГСА) drawing No 1167 КПС</t>
  </si>
  <si>
    <t>Бочка валка (матеріал: 35ХГСА) креслення № 1052 КПС
Roll barrel (material: 35ХГСА) drawing No 1052 КПС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</si>
</sst>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Verdana"/>
      <family val="2"/>
      <charset val="204"/>
    </font>
    <font>
      <b/>
      <sz val="11"/>
      <name val="Verdana"/>
      <family val="2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0"/>
      <color theme="0"/>
      <name val="Calibri"/>
      <family val="2"/>
      <charset val="204"/>
      <scheme val="minor"/>
    </font>
    <font>
      <b/>
      <sz val="9"/>
      <color theme="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theme="4" tint="-0.2499465926084170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4" tint="-0.2499465926084170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theme="4" tint="-0.2499465926084170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7" fillId="0" borderId="0" applyNumberFormat="0" applyFill="0" applyBorder="0" applyAlignment="0" applyProtection="0"/>
    <xf numFmtId="0" fontId="2" fillId="0" borderId="0"/>
  </cellStyleXfs>
  <cellXfs count="38">
    <xf numFmtId="0" fontId="0" fillId="0" borderId="0" xfId="0"/>
    <xf numFmtId="0" fontId="4" fillId="2" borderId="3" xfId="1" applyFont="1" applyFill="1" applyBorder="1" applyAlignment="1" applyProtection="1">
      <alignment horizontal="center" vertical="top" wrapText="1"/>
      <protection locked="0"/>
    </xf>
    <xf numFmtId="0" fontId="4" fillId="2" borderId="0" xfId="1" applyFont="1" applyFill="1" applyAlignment="1" applyProtection="1">
      <alignment horizontal="left" vertical="center" wrapText="1"/>
      <protection locked="0"/>
    </xf>
    <xf numFmtId="49" fontId="4" fillId="2" borderId="0" xfId="1" applyNumberFormat="1" applyFont="1" applyFill="1" applyAlignment="1" applyProtection="1">
      <alignment vertical="center" wrapText="1"/>
      <protection locked="0"/>
    </xf>
    <xf numFmtId="0" fontId="0" fillId="4" borderId="0" xfId="0" applyFill="1"/>
    <xf numFmtId="0" fontId="0" fillId="4" borderId="0" xfId="0" applyFill="1" applyAlignment="1">
      <alignment horizontal="center"/>
    </xf>
    <xf numFmtId="0" fontId="5" fillId="2" borderId="0" xfId="1" applyFont="1" applyFill="1" applyAlignment="1" applyProtection="1">
      <alignment vertical="center" wrapText="1"/>
      <protection locked="0"/>
    </xf>
    <xf numFmtId="49" fontId="4" fillId="2" borderId="0" xfId="1" applyNumberFormat="1" applyFont="1" applyFill="1" applyAlignment="1" applyProtection="1">
      <alignment vertical="center"/>
      <protection locked="0"/>
    </xf>
    <xf numFmtId="49" fontId="4" fillId="2" borderId="0" xfId="1" applyNumberFormat="1" applyFont="1" applyFill="1" applyAlignment="1" applyProtection="1">
      <alignment horizontal="center" vertical="center" wrapText="1"/>
      <protection locked="0"/>
    </xf>
    <xf numFmtId="4" fontId="0" fillId="4" borderId="0" xfId="0" applyNumberFormat="1" applyFill="1"/>
    <xf numFmtId="0" fontId="6" fillId="0" borderId="0" xfId="0" applyFont="1" applyAlignment="1">
      <alignment vertical="center"/>
    </xf>
    <xf numFmtId="0" fontId="7" fillId="0" borderId="0" xfId="2" applyAlignment="1">
      <alignment vertical="center"/>
    </xf>
    <xf numFmtId="4" fontId="0" fillId="2" borderId="0" xfId="0" applyNumberFormat="1" applyFill="1"/>
    <xf numFmtId="0" fontId="0" fillId="2" borderId="0" xfId="0" applyFill="1"/>
    <xf numFmtId="0" fontId="2" fillId="2" borderId="0" xfId="0" applyFont="1" applyFill="1" applyAlignment="1">
      <alignment horizontal="center" vertical="center" wrapText="1"/>
    </xf>
    <xf numFmtId="0" fontId="8" fillId="2" borderId="0" xfId="1" applyFont="1" applyFill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0" fillId="2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4" xfId="1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2" xfId="3" xr:uid="{00000000-0005-0000-0000-000002000000}"/>
    <cellStyle name="Обычный 3" xfId="1" xr:uid="{00000000-0005-0000-0000-000003000000}"/>
  </cellStyles>
  <dxfs count="0"/>
  <tableStyles count="1" defaultTableStyle="TableStyleMedium2" defaultPivotStyle="PivotStyleMedium9">
    <tableStyle name="Invisible" pivot="0" table="0" count="0" xr9:uid="{BF46BB69-38CC-4973-8057-61C9313D43D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7"/>
  <sheetViews>
    <sheetView showGridLines="0" tabSelected="1" view="pageBreakPreview" zoomScale="85" zoomScaleNormal="100" zoomScaleSheetLayoutView="85" workbookViewId="0">
      <selection activeCell="D20" sqref="D20"/>
    </sheetView>
  </sheetViews>
  <sheetFormatPr defaultColWidth="9.140625" defaultRowHeight="15" x14ac:dyDescent="0.25"/>
  <cols>
    <col min="1" max="1" width="7.5703125" style="4" bestFit="1" customWidth="1"/>
    <col min="2" max="2" width="24.7109375" style="5" customWidth="1"/>
    <col min="3" max="3" width="16.140625" style="5" customWidth="1"/>
    <col min="4" max="4" width="115.85546875" style="5" customWidth="1"/>
    <col min="5" max="5" width="12.140625" style="5" bestFit="1" customWidth="1"/>
    <col min="6" max="6" width="11.5703125" style="5" bestFit="1" customWidth="1"/>
    <col min="7" max="18" width="13.7109375" style="5" customWidth="1"/>
    <col min="19" max="19" width="13.85546875" style="4" customWidth="1"/>
    <col min="20" max="20" width="12.42578125" style="4" bestFit="1" customWidth="1"/>
    <col min="21" max="16384" width="9.140625" style="4"/>
  </cols>
  <sheetData>
    <row r="1" spans="1:19" ht="36.75" customHeight="1" x14ac:dyDescent="0.25">
      <c r="A1" s="34" t="s">
        <v>4</v>
      </c>
      <c r="B1" s="36" t="s">
        <v>3</v>
      </c>
      <c r="C1" s="36" t="s">
        <v>9</v>
      </c>
      <c r="D1" s="36" t="s">
        <v>0</v>
      </c>
      <c r="E1" s="36" t="s">
        <v>11</v>
      </c>
      <c r="F1" s="36" t="s">
        <v>10</v>
      </c>
      <c r="G1" s="31" t="s">
        <v>27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3"/>
    </row>
    <row r="2" spans="1:19" ht="28.5" customHeight="1" x14ac:dyDescent="0.25">
      <c r="A2" s="35"/>
      <c r="B2" s="37"/>
      <c r="C2" s="37"/>
      <c r="D2" s="37"/>
      <c r="E2" s="37"/>
      <c r="F2" s="37"/>
      <c r="G2" s="29" t="s">
        <v>28</v>
      </c>
      <c r="H2" s="29" t="s">
        <v>29</v>
      </c>
      <c r="I2" s="29" t="s">
        <v>30</v>
      </c>
      <c r="J2" s="29" t="s">
        <v>31</v>
      </c>
      <c r="K2" s="29" t="s">
        <v>32</v>
      </c>
      <c r="L2" s="29" t="s">
        <v>33</v>
      </c>
      <c r="M2" s="29" t="s">
        <v>34</v>
      </c>
      <c r="N2" s="29" t="s">
        <v>35</v>
      </c>
      <c r="O2" s="29" t="s">
        <v>36</v>
      </c>
      <c r="P2" s="29" t="s">
        <v>37</v>
      </c>
      <c r="Q2" s="29" t="s">
        <v>38</v>
      </c>
      <c r="R2" s="29" t="s">
        <v>39</v>
      </c>
    </row>
    <row r="3" spans="1:19" s="13" customFormat="1" ht="22.5" x14ac:dyDescent="0.25">
      <c r="A3" s="19">
        <v>1</v>
      </c>
      <c r="B3" s="24" t="s">
        <v>5</v>
      </c>
      <c r="C3" s="25" t="s">
        <v>41</v>
      </c>
      <c r="D3" s="23" t="s">
        <v>53</v>
      </c>
      <c r="E3" s="26" t="s">
        <v>19</v>
      </c>
      <c r="F3" s="20">
        <v>5</v>
      </c>
      <c r="G3" s="27">
        <v>2</v>
      </c>
      <c r="H3" s="27"/>
      <c r="I3" s="27"/>
      <c r="J3" s="27">
        <v>2</v>
      </c>
      <c r="K3" s="27"/>
      <c r="L3" s="27"/>
      <c r="M3" s="27">
        <v>1</v>
      </c>
      <c r="N3" s="27"/>
      <c r="O3" s="27"/>
      <c r="P3" s="27"/>
      <c r="Q3" s="27"/>
      <c r="R3" s="27"/>
      <c r="S3" s="12"/>
    </row>
    <row r="4" spans="1:19" s="13" customFormat="1" ht="22.5" x14ac:dyDescent="0.25">
      <c r="A4" s="19">
        <v>2</v>
      </c>
      <c r="B4" s="24" t="s">
        <v>5</v>
      </c>
      <c r="C4" s="25" t="s">
        <v>40</v>
      </c>
      <c r="D4" s="23" t="s">
        <v>54</v>
      </c>
      <c r="E4" s="26" t="s">
        <v>19</v>
      </c>
      <c r="F4" s="20">
        <v>2</v>
      </c>
      <c r="G4" s="27"/>
      <c r="H4" s="27"/>
      <c r="I4" s="27"/>
      <c r="J4" s="27"/>
      <c r="K4" s="20"/>
      <c r="L4" s="20"/>
      <c r="M4" s="20">
        <v>2</v>
      </c>
      <c r="N4" s="27"/>
      <c r="O4" s="27"/>
      <c r="P4" s="27"/>
      <c r="Q4" s="27"/>
      <c r="R4" s="27"/>
      <c r="S4" s="12"/>
    </row>
    <row r="5" spans="1:19" s="13" customFormat="1" ht="22.5" x14ac:dyDescent="0.25">
      <c r="A5" s="19">
        <v>3</v>
      </c>
      <c r="B5" s="24" t="s">
        <v>5</v>
      </c>
      <c r="C5" s="25" t="s">
        <v>26</v>
      </c>
      <c r="D5" s="23" t="s">
        <v>55</v>
      </c>
      <c r="E5" s="26" t="s">
        <v>19</v>
      </c>
      <c r="F5" s="20">
        <v>2</v>
      </c>
      <c r="G5" s="27"/>
      <c r="H5" s="27"/>
      <c r="I5" s="27"/>
      <c r="J5" s="27"/>
      <c r="K5" s="27"/>
      <c r="L5" s="20"/>
      <c r="M5" s="20"/>
      <c r="N5" s="27"/>
      <c r="O5" s="27"/>
      <c r="P5" s="27">
        <v>2</v>
      </c>
      <c r="Q5" s="27"/>
      <c r="R5" s="27"/>
      <c r="S5" s="12"/>
    </row>
    <row r="6" spans="1:19" s="13" customFormat="1" ht="22.5" x14ac:dyDescent="0.25">
      <c r="A6" s="19">
        <v>4</v>
      </c>
      <c r="B6" s="24" t="s">
        <v>5</v>
      </c>
      <c r="C6" s="25" t="s">
        <v>25</v>
      </c>
      <c r="D6" s="23" t="s">
        <v>56</v>
      </c>
      <c r="E6" s="26" t="s">
        <v>19</v>
      </c>
      <c r="F6" s="20">
        <f t="shared" ref="F6" si="0">SUM(G6:R6)</f>
        <v>2</v>
      </c>
      <c r="G6" s="27"/>
      <c r="H6" s="27"/>
      <c r="I6" s="27"/>
      <c r="J6" s="27"/>
      <c r="K6" s="27"/>
      <c r="L6" s="20"/>
      <c r="M6" s="20"/>
      <c r="N6" s="27"/>
      <c r="O6" s="27"/>
      <c r="P6" s="27">
        <v>2</v>
      </c>
      <c r="Q6" s="27"/>
      <c r="R6" s="27"/>
      <c r="S6" s="12"/>
    </row>
    <row r="7" spans="1:19" s="13" customFormat="1" ht="22.5" x14ac:dyDescent="0.25">
      <c r="A7" s="19">
        <v>5</v>
      </c>
      <c r="B7" s="24" t="s">
        <v>5</v>
      </c>
      <c r="C7" s="25" t="s">
        <v>42</v>
      </c>
      <c r="D7" s="23" t="s">
        <v>57</v>
      </c>
      <c r="E7" s="26" t="s">
        <v>19</v>
      </c>
      <c r="F7" s="20">
        <v>4</v>
      </c>
      <c r="G7" s="27"/>
      <c r="H7" s="27">
        <v>2</v>
      </c>
      <c r="I7" s="27"/>
      <c r="J7" s="27">
        <v>2</v>
      </c>
      <c r="K7" s="27"/>
      <c r="L7" s="20"/>
      <c r="M7" s="20"/>
      <c r="N7" s="27"/>
      <c r="O7" s="27"/>
      <c r="P7" s="27"/>
      <c r="Q7" s="27"/>
      <c r="R7" s="27"/>
      <c r="S7" s="12"/>
    </row>
    <row r="8" spans="1:19" s="13" customFormat="1" ht="22.5" x14ac:dyDescent="0.25">
      <c r="A8" s="19">
        <v>6</v>
      </c>
      <c r="B8" s="24" t="s">
        <v>5</v>
      </c>
      <c r="C8" s="25" t="s">
        <v>23</v>
      </c>
      <c r="D8" s="23" t="s">
        <v>58</v>
      </c>
      <c r="E8" s="26" t="s">
        <v>19</v>
      </c>
      <c r="F8" s="20">
        <v>22</v>
      </c>
      <c r="G8" s="27"/>
      <c r="H8" s="27"/>
      <c r="I8" s="27">
        <v>2</v>
      </c>
      <c r="J8" s="27">
        <v>2</v>
      </c>
      <c r="K8" s="27"/>
      <c r="L8" s="27">
        <v>2</v>
      </c>
      <c r="M8" s="27">
        <v>2</v>
      </c>
      <c r="N8" s="27">
        <v>2</v>
      </c>
      <c r="O8" s="27">
        <v>2</v>
      </c>
      <c r="P8" s="27">
        <v>2</v>
      </c>
      <c r="Q8" s="27">
        <v>2</v>
      </c>
      <c r="R8" s="27">
        <v>6</v>
      </c>
      <c r="S8" s="12"/>
    </row>
    <row r="9" spans="1:19" s="13" customFormat="1" ht="22.5" x14ac:dyDescent="0.25">
      <c r="A9" s="19">
        <v>7</v>
      </c>
      <c r="B9" s="24" t="s">
        <v>5</v>
      </c>
      <c r="C9" s="25" t="s">
        <v>24</v>
      </c>
      <c r="D9" s="23" t="s">
        <v>59</v>
      </c>
      <c r="E9" s="26" t="s">
        <v>19</v>
      </c>
      <c r="F9" s="20">
        <f t="shared" ref="F9" si="1">SUM(G9:R9)</f>
        <v>2</v>
      </c>
      <c r="G9" s="27"/>
      <c r="H9" s="27"/>
      <c r="I9" s="27"/>
      <c r="J9" s="27"/>
      <c r="K9" s="20"/>
      <c r="L9" s="20">
        <v>2</v>
      </c>
      <c r="M9" s="20"/>
      <c r="N9" s="27"/>
      <c r="O9" s="27"/>
      <c r="P9" s="27"/>
      <c r="Q9" s="27"/>
      <c r="R9" s="27"/>
      <c r="S9" s="12"/>
    </row>
    <row r="10" spans="1:19" s="13" customFormat="1" ht="22.5" x14ac:dyDescent="0.25">
      <c r="A10" s="19">
        <v>8</v>
      </c>
      <c r="B10" s="24" t="s">
        <v>5</v>
      </c>
      <c r="C10" s="25" t="s">
        <v>22</v>
      </c>
      <c r="D10" s="23" t="s">
        <v>60</v>
      </c>
      <c r="E10" s="26" t="s">
        <v>19</v>
      </c>
      <c r="F10" s="20">
        <v>15</v>
      </c>
      <c r="G10" s="27">
        <v>2</v>
      </c>
      <c r="H10" s="27">
        <v>2</v>
      </c>
      <c r="I10" s="27">
        <v>2</v>
      </c>
      <c r="J10" s="27"/>
      <c r="K10" s="27">
        <v>2</v>
      </c>
      <c r="L10" s="20"/>
      <c r="M10" s="20">
        <v>2</v>
      </c>
      <c r="N10" s="27"/>
      <c r="O10" s="27">
        <v>2</v>
      </c>
      <c r="P10" s="27"/>
      <c r="Q10" s="27">
        <v>3</v>
      </c>
      <c r="R10" s="27"/>
      <c r="S10" s="12"/>
    </row>
    <row r="11" spans="1:19" s="13" customFormat="1" ht="22.5" x14ac:dyDescent="0.25">
      <c r="A11" s="19">
        <v>9</v>
      </c>
      <c r="B11" s="24" t="s">
        <v>5</v>
      </c>
      <c r="C11" s="25" t="s">
        <v>20</v>
      </c>
      <c r="D11" s="23" t="s">
        <v>61</v>
      </c>
      <c r="E11" s="26" t="s">
        <v>19</v>
      </c>
      <c r="F11" s="20">
        <v>62</v>
      </c>
      <c r="G11" s="27"/>
      <c r="H11" s="27">
        <v>12</v>
      </c>
      <c r="I11" s="27"/>
      <c r="J11" s="27">
        <v>12</v>
      </c>
      <c r="K11" s="27"/>
      <c r="L11" s="20">
        <v>12</v>
      </c>
      <c r="M11" s="20"/>
      <c r="N11" s="27">
        <v>12</v>
      </c>
      <c r="O11" s="27"/>
      <c r="P11" s="27">
        <v>12</v>
      </c>
      <c r="Q11" s="27">
        <v>2</v>
      </c>
      <c r="R11" s="27"/>
      <c r="S11" s="12"/>
    </row>
    <row r="12" spans="1:19" s="13" customFormat="1" ht="22.5" x14ac:dyDescent="0.25">
      <c r="A12" s="19">
        <v>10</v>
      </c>
      <c r="B12" s="24" t="s">
        <v>5</v>
      </c>
      <c r="C12" s="25" t="s">
        <v>21</v>
      </c>
      <c r="D12" s="23" t="s">
        <v>62</v>
      </c>
      <c r="E12" s="26" t="s">
        <v>19</v>
      </c>
      <c r="F12" s="20">
        <v>107</v>
      </c>
      <c r="G12" s="27">
        <v>12</v>
      </c>
      <c r="H12" s="27">
        <v>12</v>
      </c>
      <c r="I12" s="27">
        <v>12</v>
      </c>
      <c r="J12" s="27"/>
      <c r="K12" s="27">
        <v>12</v>
      </c>
      <c r="L12" s="20">
        <v>12</v>
      </c>
      <c r="M12" s="20">
        <v>12</v>
      </c>
      <c r="N12" s="27">
        <v>12</v>
      </c>
      <c r="O12" s="27">
        <v>12</v>
      </c>
      <c r="P12" s="27"/>
      <c r="Q12" s="27">
        <v>11</v>
      </c>
      <c r="R12" s="27"/>
      <c r="S12" s="12"/>
    </row>
    <row r="13" spans="1:19" s="13" customFormat="1" ht="22.5" x14ac:dyDescent="0.25">
      <c r="A13" s="19">
        <v>11</v>
      </c>
      <c r="B13" s="23" t="s">
        <v>6</v>
      </c>
      <c r="C13" s="28" t="s">
        <v>7</v>
      </c>
      <c r="D13" s="23" t="s">
        <v>63</v>
      </c>
      <c r="E13" s="26" t="s">
        <v>19</v>
      </c>
      <c r="F13" s="20">
        <f>SUM(G13:R13)</f>
        <v>32</v>
      </c>
      <c r="G13" s="27"/>
      <c r="H13" s="27"/>
      <c r="I13" s="27"/>
      <c r="J13" s="27"/>
      <c r="K13" s="27">
        <v>16</v>
      </c>
      <c r="L13" s="20"/>
      <c r="M13" s="20">
        <v>10</v>
      </c>
      <c r="N13" s="27"/>
      <c r="O13" s="27">
        <v>6</v>
      </c>
      <c r="P13" s="27"/>
      <c r="Q13" s="27"/>
      <c r="R13" s="27"/>
      <c r="S13" s="12"/>
    </row>
    <row r="14" spans="1:19" s="13" customFormat="1" ht="22.5" x14ac:dyDescent="0.25">
      <c r="A14" s="19">
        <v>12</v>
      </c>
      <c r="B14" s="23" t="s">
        <v>6</v>
      </c>
      <c r="C14" s="28" t="s">
        <v>52</v>
      </c>
      <c r="D14" s="23" t="s">
        <v>64</v>
      </c>
      <c r="E14" s="26" t="s">
        <v>19</v>
      </c>
      <c r="F14" s="20">
        <f>SUM(G14:R14)</f>
        <v>12</v>
      </c>
      <c r="G14" s="27"/>
      <c r="H14" s="27"/>
      <c r="I14" s="27"/>
      <c r="J14" s="27"/>
      <c r="K14" s="27">
        <v>8</v>
      </c>
      <c r="L14" s="20"/>
      <c r="M14" s="20">
        <v>4</v>
      </c>
      <c r="N14" s="27"/>
      <c r="O14" s="27"/>
      <c r="P14" s="27"/>
      <c r="Q14" s="27"/>
      <c r="R14" s="27"/>
      <c r="S14" s="12"/>
    </row>
    <row r="15" spans="1:19" s="13" customFormat="1" ht="22.5" x14ac:dyDescent="0.25">
      <c r="A15" s="19">
        <v>13</v>
      </c>
      <c r="B15" s="23" t="s">
        <v>6</v>
      </c>
      <c r="C15" s="28" t="s">
        <v>8</v>
      </c>
      <c r="D15" s="23" t="s">
        <v>65</v>
      </c>
      <c r="E15" s="26" t="s">
        <v>19</v>
      </c>
      <c r="F15" s="20">
        <f t="shared" ref="F15:F27" si="2">SUM(G15:R15)</f>
        <v>36</v>
      </c>
      <c r="G15" s="27"/>
      <c r="H15" s="27"/>
      <c r="I15" s="27"/>
      <c r="J15" s="27"/>
      <c r="K15" s="27">
        <v>20</v>
      </c>
      <c r="L15" s="20"/>
      <c r="M15" s="20">
        <v>10</v>
      </c>
      <c r="N15" s="27"/>
      <c r="O15" s="27">
        <v>6</v>
      </c>
      <c r="P15" s="27"/>
      <c r="Q15" s="27"/>
      <c r="R15" s="27"/>
      <c r="S15" s="12"/>
    </row>
    <row r="16" spans="1:19" s="13" customFormat="1" ht="22.5" x14ac:dyDescent="0.25">
      <c r="A16" s="19">
        <v>14</v>
      </c>
      <c r="B16" s="23" t="s">
        <v>6</v>
      </c>
      <c r="C16" s="28" t="s">
        <v>12</v>
      </c>
      <c r="D16" s="23" t="s">
        <v>66</v>
      </c>
      <c r="E16" s="26" t="s">
        <v>19</v>
      </c>
      <c r="F16" s="20">
        <f t="shared" si="2"/>
        <v>64</v>
      </c>
      <c r="G16" s="27"/>
      <c r="H16" s="27"/>
      <c r="I16" s="27"/>
      <c r="J16" s="27"/>
      <c r="K16" s="27">
        <v>30</v>
      </c>
      <c r="L16" s="20"/>
      <c r="M16" s="20">
        <v>20</v>
      </c>
      <c r="N16" s="27"/>
      <c r="O16" s="27">
        <v>14</v>
      </c>
      <c r="P16" s="27"/>
      <c r="Q16" s="27"/>
      <c r="R16" s="27"/>
      <c r="S16" s="12"/>
    </row>
    <row r="17" spans="1:19" s="13" customFormat="1" ht="22.5" x14ac:dyDescent="0.25">
      <c r="A17" s="19">
        <v>19</v>
      </c>
      <c r="B17" s="23" t="s">
        <v>6</v>
      </c>
      <c r="C17" s="25" t="s">
        <v>48</v>
      </c>
      <c r="D17" s="23" t="s">
        <v>71</v>
      </c>
      <c r="E17" s="26" t="s">
        <v>19</v>
      </c>
      <c r="F17" s="20">
        <f t="shared" si="2"/>
        <v>9</v>
      </c>
      <c r="G17" s="27"/>
      <c r="H17" s="27"/>
      <c r="I17" s="27"/>
      <c r="J17" s="27">
        <v>6</v>
      </c>
      <c r="K17" s="27"/>
      <c r="L17" s="20"/>
      <c r="M17" s="20"/>
      <c r="N17" s="27">
        <v>3</v>
      </c>
      <c r="O17" s="27"/>
      <c r="P17" s="27"/>
      <c r="Q17" s="27"/>
      <c r="R17" s="27"/>
      <c r="S17" s="12"/>
    </row>
    <row r="18" spans="1:19" s="13" customFormat="1" ht="22.5" x14ac:dyDescent="0.25">
      <c r="A18" s="19">
        <v>20</v>
      </c>
      <c r="B18" s="23" t="s">
        <v>6</v>
      </c>
      <c r="C18" s="25" t="s">
        <v>49</v>
      </c>
      <c r="D18" s="23" t="s">
        <v>72</v>
      </c>
      <c r="E18" s="26" t="s">
        <v>19</v>
      </c>
      <c r="F18" s="20">
        <f t="shared" si="2"/>
        <v>6</v>
      </c>
      <c r="G18" s="27"/>
      <c r="H18" s="27"/>
      <c r="I18" s="27"/>
      <c r="J18" s="27">
        <v>4</v>
      </c>
      <c r="K18" s="27"/>
      <c r="L18" s="20"/>
      <c r="M18" s="20"/>
      <c r="N18" s="27">
        <v>2</v>
      </c>
      <c r="O18" s="27"/>
      <c r="P18" s="27"/>
      <c r="Q18" s="27"/>
      <c r="R18" s="27"/>
      <c r="S18" s="12"/>
    </row>
    <row r="19" spans="1:19" s="13" customFormat="1" ht="22.5" x14ac:dyDescent="0.25">
      <c r="A19" s="19">
        <v>21</v>
      </c>
      <c r="B19" s="23" t="s">
        <v>6</v>
      </c>
      <c r="C19" s="25" t="s">
        <v>50</v>
      </c>
      <c r="D19" s="23" t="s">
        <v>73</v>
      </c>
      <c r="E19" s="26" t="s">
        <v>19</v>
      </c>
      <c r="F19" s="20">
        <f t="shared" si="2"/>
        <v>21</v>
      </c>
      <c r="G19" s="27"/>
      <c r="H19" s="27"/>
      <c r="I19" s="27"/>
      <c r="J19" s="27">
        <v>14</v>
      </c>
      <c r="K19" s="27"/>
      <c r="L19" s="20"/>
      <c r="M19" s="20"/>
      <c r="N19" s="27">
        <v>7</v>
      </c>
      <c r="O19" s="27"/>
      <c r="P19" s="27"/>
      <c r="Q19" s="27"/>
      <c r="R19" s="27"/>
      <c r="S19" s="12"/>
    </row>
    <row r="20" spans="1:19" s="13" customFormat="1" ht="22.5" x14ac:dyDescent="0.25">
      <c r="A20" s="19">
        <v>22</v>
      </c>
      <c r="B20" s="23" t="s">
        <v>6</v>
      </c>
      <c r="C20" s="25" t="s">
        <v>51</v>
      </c>
      <c r="D20" s="23" t="s">
        <v>74</v>
      </c>
      <c r="E20" s="26" t="s">
        <v>19</v>
      </c>
      <c r="F20" s="20">
        <f t="shared" si="2"/>
        <v>4</v>
      </c>
      <c r="G20" s="27"/>
      <c r="H20" s="27"/>
      <c r="I20" s="27"/>
      <c r="J20" s="27">
        <v>2</v>
      </c>
      <c r="K20" s="27"/>
      <c r="L20" s="20"/>
      <c r="M20" s="20"/>
      <c r="N20" s="27">
        <v>2</v>
      </c>
      <c r="O20" s="27"/>
      <c r="P20" s="27"/>
      <c r="Q20" s="27"/>
      <c r="R20" s="27"/>
      <c r="S20" s="12"/>
    </row>
    <row r="21" spans="1:19" s="13" customFormat="1" ht="22.5" x14ac:dyDescent="0.25">
      <c r="A21" s="19">
        <v>15</v>
      </c>
      <c r="B21" s="23" t="s">
        <v>6</v>
      </c>
      <c r="C21" s="25" t="s">
        <v>44</v>
      </c>
      <c r="D21" s="23" t="s">
        <v>67</v>
      </c>
      <c r="E21" s="26" t="s">
        <v>19</v>
      </c>
      <c r="F21" s="20">
        <f>SUM(G21:R21)</f>
        <v>4</v>
      </c>
      <c r="G21" s="27"/>
      <c r="H21" s="27"/>
      <c r="I21" s="27"/>
      <c r="J21" s="27">
        <v>2</v>
      </c>
      <c r="K21" s="27"/>
      <c r="L21" s="20"/>
      <c r="M21" s="20"/>
      <c r="N21" s="27">
        <v>2</v>
      </c>
      <c r="O21" s="27"/>
      <c r="P21" s="27"/>
      <c r="Q21" s="27"/>
      <c r="R21" s="27"/>
      <c r="S21" s="12"/>
    </row>
    <row r="22" spans="1:19" s="13" customFormat="1" ht="22.5" x14ac:dyDescent="0.25">
      <c r="A22" s="19">
        <v>16</v>
      </c>
      <c r="B22" s="23" t="s">
        <v>6</v>
      </c>
      <c r="C22" s="25" t="s">
        <v>45</v>
      </c>
      <c r="D22" s="23" t="s">
        <v>68</v>
      </c>
      <c r="E22" s="26" t="s">
        <v>19</v>
      </c>
      <c r="F22" s="20">
        <f>SUM(G22:R22)</f>
        <v>4</v>
      </c>
      <c r="G22" s="27"/>
      <c r="H22" s="27"/>
      <c r="I22" s="27"/>
      <c r="J22" s="27">
        <v>2</v>
      </c>
      <c r="K22" s="27"/>
      <c r="L22" s="20"/>
      <c r="M22" s="20"/>
      <c r="N22" s="27">
        <v>2</v>
      </c>
      <c r="O22" s="27"/>
      <c r="P22" s="27"/>
      <c r="Q22" s="27"/>
      <c r="R22" s="27"/>
      <c r="S22" s="12"/>
    </row>
    <row r="23" spans="1:19" s="13" customFormat="1" ht="22.5" x14ac:dyDescent="0.25">
      <c r="A23" s="19">
        <v>17</v>
      </c>
      <c r="B23" s="23" t="s">
        <v>6</v>
      </c>
      <c r="C23" s="25" t="s">
        <v>46</v>
      </c>
      <c r="D23" s="23" t="s">
        <v>69</v>
      </c>
      <c r="E23" s="26" t="s">
        <v>19</v>
      </c>
      <c r="F23" s="20">
        <f>SUM(G23:R23)</f>
        <v>3</v>
      </c>
      <c r="G23" s="27"/>
      <c r="H23" s="27"/>
      <c r="I23" s="27"/>
      <c r="J23" s="27">
        <v>2</v>
      </c>
      <c r="K23" s="27"/>
      <c r="L23" s="20"/>
      <c r="M23" s="20"/>
      <c r="N23" s="27">
        <v>1</v>
      </c>
      <c r="O23" s="27"/>
      <c r="P23" s="27"/>
      <c r="Q23" s="27"/>
      <c r="R23" s="27"/>
      <c r="S23" s="12"/>
    </row>
    <row r="24" spans="1:19" s="13" customFormat="1" ht="22.5" x14ac:dyDescent="0.25">
      <c r="A24" s="19">
        <v>18</v>
      </c>
      <c r="B24" s="23" t="s">
        <v>6</v>
      </c>
      <c r="C24" s="25" t="s">
        <v>47</v>
      </c>
      <c r="D24" s="23" t="s">
        <v>70</v>
      </c>
      <c r="E24" s="26" t="s">
        <v>19</v>
      </c>
      <c r="F24" s="20">
        <f>SUM(G24:R24)</f>
        <v>3</v>
      </c>
      <c r="G24" s="27"/>
      <c r="H24" s="27"/>
      <c r="I24" s="27"/>
      <c r="J24" s="27">
        <v>2</v>
      </c>
      <c r="K24" s="27"/>
      <c r="L24" s="20"/>
      <c r="M24" s="20"/>
      <c r="N24" s="27">
        <v>1</v>
      </c>
      <c r="O24" s="27"/>
      <c r="P24" s="27"/>
      <c r="Q24" s="27"/>
      <c r="R24" s="27"/>
      <c r="S24" s="12"/>
    </row>
    <row r="25" spans="1:19" s="13" customFormat="1" ht="22.5" x14ac:dyDescent="0.25">
      <c r="A25" s="19">
        <v>23</v>
      </c>
      <c r="B25" s="23" t="s">
        <v>6</v>
      </c>
      <c r="C25" s="25" t="s">
        <v>17</v>
      </c>
      <c r="D25" s="23" t="s">
        <v>75</v>
      </c>
      <c r="E25" s="26" t="s">
        <v>19</v>
      </c>
      <c r="F25" s="20">
        <f t="shared" si="2"/>
        <v>6</v>
      </c>
      <c r="G25" s="27"/>
      <c r="H25" s="27"/>
      <c r="I25" s="27"/>
      <c r="J25" s="27">
        <v>4</v>
      </c>
      <c r="K25" s="27"/>
      <c r="L25" s="20"/>
      <c r="M25" s="20">
        <v>2</v>
      </c>
      <c r="N25" s="27"/>
      <c r="O25" s="27"/>
      <c r="P25" s="27"/>
      <c r="Q25" s="27"/>
      <c r="R25" s="27"/>
      <c r="S25" s="12"/>
    </row>
    <row r="26" spans="1:19" s="13" customFormat="1" ht="22.5" x14ac:dyDescent="0.25">
      <c r="A26" s="19">
        <v>24</v>
      </c>
      <c r="B26" s="23" t="s">
        <v>6</v>
      </c>
      <c r="C26" s="25" t="s">
        <v>18</v>
      </c>
      <c r="D26" s="23" t="s">
        <v>80</v>
      </c>
      <c r="E26" s="26" t="s">
        <v>19</v>
      </c>
      <c r="F26" s="20">
        <f t="shared" si="2"/>
        <v>14</v>
      </c>
      <c r="G26" s="27"/>
      <c r="H26" s="27"/>
      <c r="I26" s="27"/>
      <c r="J26" s="27">
        <v>8</v>
      </c>
      <c r="K26" s="27"/>
      <c r="L26" s="20"/>
      <c r="M26" s="20">
        <v>6</v>
      </c>
      <c r="N26" s="27"/>
      <c r="O26" s="27"/>
      <c r="P26" s="27"/>
      <c r="Q26" s="27"/>
      <c r="R26" s="27"/>
      <c r="S26" s="12"/>
    </row>
    <row r="27" spans="1:19" s="13" customFormat="1" ht="22.5" x14ac:dyDescent="0.25">
      <c r="A27" s="19">
        <v>25</v>
      </c>
      <c r="B27" s="23" t="s">
        <v>6</v>
      </c>
      <c r="C27" s="25" t="s">
        <v>43</v>
      </c>
      <c r="D27" s="23" t="s">
        <v>81</v>
      </c>
      <c r="E27" s="26" t="s">
        <v>19</v>
      </c>
      <c r="F27" s="20">
        <f t="shared" si="2"/>
        <v>14</v>
      </c>
      <c r="G27" s="27"/>
      <c r="H27" s="27"/>
      <c r="I27" s="27"/>
      <c r="J27" s="27">
        <v>8</v>
      </c>
      <c r="K27" s="27"/>
      <c r="L27" s="20"/>
      <c r="M27" s="20">
        <v>6</v>
      </c>
      <c r="N27" s="27"/>
      <c r="O27" s="27"/>
      <c r="P27" s="27"/>
      <c r="Q27" s="27"/>
      <c r="R27" s="27"/>
      <c r="S27" s="12"/>
    </row>
    <row r="28" spans="1:19" s="13" customFormat="1" ht="22.5" x14ac:dyDescent="0.25">
      <c r="A28" s="19">
        <v>26</v>
      </c>
      <c r="B28" s="23" t="s">
        <v>6</v>
      </c>
      <c r="C28" s="28" t="s">
        <v>13</v>
      </c>
      <c r="D28" s="23" t="s">
        <v>76</v>
      </c>
      <c r="E28" s="26" t="s">
        <v>19</v>
      </c>
      <c r="F28" s="20">
        <f>SUM(G28:R28)</f>
        <v>108</v>
      </c>
      <c r="G28" s="27"/>
      <c r="H28" s="27"/>
      <c r="I28" s="27"/>
      <c r="J28" s="27"/>
      <c r="K28" s="27">
        <v>60</v>
      </c>
      <c r="L28" s="20"/>
      <c r="M28" s="20">
        <v>30</v>
      </c>
      <c r="N28" s="27"/>
      <c r="O28" s="27">
        <v>18</v>
      </c>
      <c r="P28" s="27"/>
      <c r="Q28" s="27"/>
      <c r="R28" s="27"/>
      <c r="S28" s="12"/>
    </row>
    <row r="29" spans="1:19" s="13" customFormat="1" ht="22.5" x14ac:dyDescent="0.25">
      <c r="A29" s="19">
        <v>27</v>
      </c>
      <c r="B29" s="23" t="s">
        <v>6</v>
      </c>
      <c r="C29" s="28" t="s">
        <v>14</v>
      </c>
      <c r="D29" s="23" t="s">
        <v>77</v>
      </c>
      <c r="E29" s="26" t="s">
        <v>19</v>
      </c>
      <c r="F29" s="20">
        <f>SUM(G29:R29)</f>
        <v>14</v>
      </c>
      <c r="G29" s="27"/>
      <c r="H29" s="27"/>
      <c r="I29" s="27"/>
      <c r="J29" s="27"/>
      <c r="K29" s="27">
        <v>8</v>
      </c>
      <c r="L29" s="20"/>
      <c r="M29" s="20">
        <v>6</v>
      </c>
      <c r="N29" s="27"/>
      <c r="O29" s="27"/>
      <c r="P29" s="27"/>
      <c r="Q29" s="27"/>
      <c r="R29" s="27"/>
      <c r="S29" s="12"/>
    </row>
    <row r="30" spans="1:19" s="13" customFormat="1" ht="22.5" x14ac:dyDescent="0.25">
      <c r="A30" s="19">
        <v>28</v>
      </c>
      <c r="B30" s="23" t="s">
        <v>6</v>
      </c>
      <c r="C30" s="25" t="s">
        <v>15</v>
      </c>
      <c r="D30" s="23" t="s">
        <v>78</v>
      </c>
      <c r="E30" s="26" t="s">
        <v>19</v>
      </c>
      <c r="F30" s="20">
        <f>SUM(G30:R30)</f>
        <v>74</v>
      </c>
      <c r="G30" s="27"/>
      <c r="H30" s="27"/>
      <c r="I30" s="27"/>
      <c r="J30" s="27"/>
      <c r="K30" s="27">
        <v>40</v>
      </c>
      <c r="L30" s="20"/>
      <c r="M30" s="20">
        <v>20</v>
      </c>
      <c r="N30" s="27"/>
      <c r="O30" s="27">
        <v>14</v>
      </c>
      <c r="P30" s="27"/>
      <c r="Q30" s="27"/>
      <c r="R30" s="27"/>
      <c r="S30" s="12"/>
    </row>
    <row r="31" spans="1:19" s="13" customFormat="1" ht="22.5" x14ac:dyDescent="0.25">
      <c r="A31" s="19">
        <v>29</v>
      </c>
      <c r="B31" s="23" t="s">
        <v>6</v>
      </c>
      <c r="C31" s="25" t="s">
        <v>16</v>
      </c>
      <c r="D31" s="23" t="s">
        <v>79</v>
      </c>
      <c r="E31" s="26" t="s">
        <v>19</v>
      </c>
      <c r="F31" s="20">
        <f>SUM(G31:R31)</f>
        <v>30</v>
      </c>
      <c r="G31" s="27"/>
      <c r="H31" s="27"/>
      <c r="I31" s="27"/>
      <c r="J31" s="27"/>
      <c r="K31" s="27">
        <v>20</v>
      </c>
      <c r="L31" s="20"/>
      <c r="M31" s="20">
        <v>6</v>
      </c>
      <c r="N31" s="27"/>
      <c r="O31" s="27">
        <v>4</v>
      </c>
      <c r="P31" s="27"/>
      <c r="Q31" s="27"/>
      <c r="R31" s="27"/>
      <c r="S31" s="12"/>
    </row>
    <row r="32" spans="1:19" s="13" customFormat="1" x14ac:dyDescent="0.25">
      <c r="A32" s="14"/>
      <c r="B32" s="17"/>
      <c r="C32" s="17"/>
      <c r="D32" s="30"/>
      <c r="E32" s="15"/>
      <c r="F32" s="22">
        <f>SUBTOTAL(9,F3:F31)</f>
        <v>681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2"/>
    </row>
    <row r="33" spans="1:20" s="13" customFormat="1" x14ac:dyDescent="0.25">
      <c r="A33" s="14"/>
      <c r="B33" s="17"/>
      <c r="C33" s="17"/>
      <c r="D33" s="18"/>
      <c r="E33" s="15"/>
      <c r="F33" s="22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2"/>
    </row>
    <row r="34" spans="1:20" ht="15.75" x14ac:dyDescent="0.25">
      <c r="A34" s="1"/>
      <c r="B34" s="10" t="s">
        <v>1</v>
      </c>
      <c r="C34" s="10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20" x14ac:dyDescent="0.25">
      <c r="A35" s="1"/>
      <c r="B35" s="21" t="s">
        <v>2</v>
      </c>
      <c r="C35" s="21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20" x14ac:dyDescent="0.25">
      <c r="A36" s="1"/>
      <c r="B36" s="11"/>
      <c r="C36" s="11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</row>
    <row r="37" spans="1:20" x14ac:dyDescent="0.25">
      <c r="A37" s="1"/>
      <c r="B37" s="8"/>
      <c r="C37" s="8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T37" s="9"/>
    </row>
  </sheetData>
  <mergeCells count="7">
    <mergeCell ref="G1:R1"/>
    <mergeCell ref="A1:A2"/>
    <mergeCell ref="B1:B2"/>
    <mergeCell ref="C1:C2"/>
    <mergeCell ref="D1:D2"/>
    <mergeCell ref="E1:E2"/>
    <mergeCell ref="F1:F2"/>
  </mergeCells>
  <pageMargins left="0.19685039370078741" right="0.19685039370078741" top="0.19685039370078741" bottom="0.19685039370078741" header="0.19685039370078741" footer="0.19685039370078741"/>
  <pageSetup paperSize="8" scale="58" fitToHeight="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C5D5C3597956429824FC51B8B38A65" ma:contentTypeVersion="11" ma:contentTypeDescription="Create a new document." ma:contentTypeScope="" ma:versionID="97e9cdfec53159ae4a804f9ee7139616">
  <xsd:schema xmlns:xsd="http://www.w3.org/2001/XMLSchema" xmlns:xs="http://www.w3.org/2001/XMLSchema" xmlns:p="http://schemas.microsoft.com/office/2006/metadata/properties" xmlns:ns3="7cfc587d-d45d-4517-8008-0278836cdbe1" xmlns:ns4="dae99273-7923-4bfd-b9a7-1386b25b896c" targetNamespace="http://schemas.microsoft.com/office/2006/metadata/properties" ma:root="true" ma:fieldsID="95ba91ad167a1afbfa0844551d031313" ns3:_="" ns4:_="">
    <xsd:import namespace="7cfc587d-d45d-4517-8008-0278836cdbe1"/>
    <xsd:import namespace="dae99273-7923-4bfd-b9a7-1386b25b896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c587d-d45d-4517-8008-0278836cdb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99273-7923-4bfd-b9a7-1386b25b896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52A7CD-0D09-494C-9FFC-0592F62F2D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F5DA70-1C0F-4B62-A137-5B2733415D87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cfc587d-d45d-4517-8008-0278836cdbe1"/>
    <ds:schemaRef ds:uri="http://purl.org/dc/terms/"/>
    <ds:schemaRef ds:uri="http://schemas.openxmlformats.org/package/2006/metadata/core-properties"/>
    <ds:schemaRef ds:uri="dae99273-7923-4bfd-b9a7-1386b25b896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3534A59-9578-487B-A8E0-A156878D2F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fc587d-d45d-4517-8008-0278836cdbe1"/>
    <ds:schemaRef ds:uri="dae99273-7923-4bfd-b9a7-1386b25b89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ПДО | RFQ</vt:lpstr>
      <vt:lpstr>'ПДО | RFQ'!Область_печати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2026-06-17T09:03:23Z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0x0101009BC5D5C3597956429824FC51B8B38A65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2024-04-22T08:59:03Z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e4a8c449-c1e0-4fd0-8b3d-23dddee531de</vt:lpwstr>
  </property>
  <property fmtid="{D5CDD505-2E9C-101B-9397-08002B2CF9AE}" pid="9" name="MSIP_Label_d92777a8-4fe1-4bb5-bf8a-dafd6e0db0a2_ContentBits">
    <vt:lpwstr>0</vt:lpwstr>
  </property>
</Properties>
</file>